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1EFD33FB-6B13-4BAE-AC86-0851CA09F3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แบบยืนยันสิ่งก่อสร้าง'!$A$6:$N$9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แบบยืนยันครุภัณฑ์'!$A$1:$R$30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L13" i="1" s="1"/>
  <c r="K14" i="1"/>
  <c r="L14" i="1" s="1"/>
  <c r="K15" i="1"/>
  <c r="L15" i="1" s="1"/>
  <c r="K16" i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K25" i="1"/>
  <c r="K26" i="1"/>
  <c r="K7" i="1"/>
  <c r="L11" i="1"/>
  <c r="L12" i="1"/>
  <c r="L16" i="1"/>
  <c r="L25" i="1" l="1"/>
  <c r="L26" i="1"/>
  <c r="L24" i="1"/>
  <c r="H8" i="5"/>
  <c r="F8" i="5"/>
  <c r="E8" i="5"/>
  <c r="E8" i="4"/>
  <c r="F8" i="4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  <c r="L8" i="1" l="1"/>
  <c r="L9" i="1"/>
  <c r="L10" i="1"/>
  <c r="K6" i="1" l="1"/>
  <c r="L7" i="1"/>
  <c r="L6" i="1" l="1"/>
</calcChain>
</file>

<file path=xl/sharedStrings.xml><?xml version="1.0" encoding="utf-8"?>
<sst xmlns="http://schemas.openxmlformats.org/spreadsheetml/2006/main" count="292" uniqueCount="114">
  <si>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</si>
  <si>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</si>
  <si>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</si>
  <si>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</si>
  <si>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</si>
  <si>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</si>
  <si>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</si>
  <si>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</si>
  <si>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</si>
  <si>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</si>
  <si>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</si>
  <si>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</si>
  <si>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</si>
  <si>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</si>
  <si>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</si>
  <si>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</si>
  <si>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</si>
  <si>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</si>
  <si>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</si>
  <si>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</si>
  <si>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</si>
  <si>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</si>
  <si>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</si>
  <si>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</si>
  <si>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</si>
  <si>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</si>
  <si>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</si>
  <si>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</si>
  <si>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</si>
  <si>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</si>
  <si>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</si>
  <si>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</si>
  <si>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</si>
  <si>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</si>
  <si>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</si>
  <si>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</si>
  <si>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</si>
  <si>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</si>
  <si>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</si>
  <si>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</si>
  <si>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</si>
  <si>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</si>
  <si>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</si>
  <si>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</si>
  <si>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</si>
  <si>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</si>
  <si>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</si>
  <si>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</si>
  <si>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</si>
  <si>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</si>
  <si>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</si>
  <si>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</si>
  <si>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</si>
  <si>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</si>
  <si>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</si>
  <si>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</si>
  <si>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</si>
  <si>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</si>
  <si>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</si>
  <si>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</si>
  <si>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</si>
  <si>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</si>
  <si>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</si>
  <si>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</si>
  <si>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</si>
  <si>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</si>
  <si>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</si>
  <si>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</si>
  <si>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</si>
  <si>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</si>
  <si>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</si>
  <si>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</si>
  <si>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</si>
  <si>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</si>
  <si>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</si>
  <si>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 xml:space="preserve">คอมพิวเตอร์แท็บเล็ต แบบที่ 2 </t>
  </si>
  <si>
    <t>เครื่องคอมพิวเตอร์โน้ตบุ๊ก 
สําหรับงานประมวลผล</t>
  </si>
  <si>
    <t>เครื่องพิมพ์เลเซอร์ หรือ LED ขาวดำ 
ชนิด Network แบบที่ 2 (38 หน้า/นาที)</t>
  </si>
  <si>
    <t>เครื่องสํารองไฟฟ้า ขนาด 1 kVA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</si>
  <si>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</si>
  <si>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</si>
  <si>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</si>
  <si>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</si>
  <si>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</si>
  <si>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</si>
  <si>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</si>
  <si>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เก้าอี้สำนักงาน</t>
  </si>
  <si>
    <t>ตู้เก็บเอกสาร แบบบานเลื่อน</t>
  </si>
  <si>
    <t>2556
2557
2558</t>
  </si>
  <si>
    <t>ตู้</t>
  </si>
  <si>
    <t>ตัว</t>
  </si>
  <si>
    <t>โฆษณา
และเผยแพร่</t>
  </si>
  <si>
    <t>ไฟฟ้าและวิทยุ</t>
  </si>
  <si>
    <t>ตู้เหล็ก แบบ 2 บาน</t>
  </si>
  <si>
    <t>กล้องถ่ายภาพ ระบบดิจิตอล ความละเอียด
ไม่น้อยกว่า 20 ล้านพิกเซล</t>
  </si>
  <si>
    <t>เครื่องบันทึกเสียง ขนาด 4 KB</t>
  </si>
  <si>
    <t>ยานพาหนะ
และขนส่ง</t>
  </si>
  <si>
    <t>รถบรรทุก (ดีเซล) ขนาด 1 ตัน ปริมาตร
กระบอกสูบไม่ต่ำกว่า 2,400 ซีซี หรือกำลัง
เครื่องยนต์สูงสุด ไม่ต่ำกว่า 110 กิโลวัตต์ 
ขับเคลื่อน 4 ล้อ แบบดับเบิ้ลแคบ</t>
  </si>
  <si>
    <t>ขอนแก่น</t>
  </si>
  <si>
    <t>สำนักงานส่งเสริมการปกครองท้องถิ่นจังหวัดขอนแก่น</t>
  </si>
  <si>
    <t>2560
2563</t>
  </si>
  <si>
    <t>2551
2553
2554</t>
  </si>
  <si>
    <t>2555
2556</t>
  </si>
  <si>
    <t>2551
2560</t>
  </si>
  <si>
    <t>ปรับปรุงซ่อมแซมสำนักงานส่งเสริมการปกครอง
ท้องถิ่นจังหวัดขอนแก่น (ห้องปฏิบัติงานกลุ่มงาน
กฎหมาย ระเบียบ และเรื่องร้องทุกข์)</t>
  </si>
  <si>
    <t>เครื่องถ่ายเอกสาร ระบบดิจิตอล (ขาว - ดำ) 
ความเร็ว 30 แผ่นต่อนาที</t>
  </si>
  <si>
    <t>เครื่องพิมพ์เลเซอร์ หรือ LED สี ชนิด Network 
แบบที่ 2 (27 หน้า/นาที)</t>
  </si>
  <si>
    <t>เครื่องคอมพิวเตอร์ สำหรับงานประมวลผล 
แบบที่ 1 (จอแสดงภาพขนาดไม่น้อยกว่า 19 นิ้ว)</t>
  </si>
  <si>
    <t xml:space="preserve">เครื่องคอมพิวเตอร์ สำหรับงานประมวลผล 
แบบที่ 2 (จอแสดงภาพขนาดไม่น้อยกว่า 19 นิ้ว) </t>
  </si>
  <si>
    <t>เครื่องพิมพ์ Multifunction เลเซอร์ หรือ LED สี</t>
  </si>
  <si>
    <t>เครื่องปรับอากาศ แบบแยกส่วน (ราคารวม
ค่าติดตั้ง) แบบตั้งพื้นหรือแบบแขวน (ระบบ inverter) ขนาด 18,000 บีทียู</t>
  </si>
  <si>
    <t xml:space="preserve">เครื่องปรับอากาศ แบบแยกส่วน (ราคารวม
ค่าติดตั้ง) แบบตั้งพื้นหรือแบบแขวน (ระบบ inverter) ขนาด 24,000 บีทียู </t>
  </si>
  <si>
    <t>เครื่องปรับอากาศ แบบแยกส่วน (ราคารวม
ค่าติดตั้ง) แบบตั้งพื้นหรือแบบแขวน (ระบบ inverter) ขนาด 13,000 บีทียู</t>
  </si>
  <si>
    <t xml:space="preserve">เครื่องปรับอากาศ แบบแยกส่วน (ราคารวม
ค่าติดตั้ง) แบบตั้งพื้นหรือแบบแขวน (ระบบ inverter) ขนาด 40,000 บีทียู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</si>
</sst>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\-"/>
  </numFmts>
  <fonts count="23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17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4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center" vertical="center"/>
    </xf>
    <xf numFmtId="0" fontId="15" fillId="0" borderId="7" xfId="2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5" fillId="0" borderId="1" xfId="2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4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64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0" fontId="15" fillId="0" borderId="1" xfId="2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 wrapText="1"/>
    </xf>
    <xf numFmtId="0" fontId="15" fillId="0" borderId="1" xfId="2" applyFont="1" applyBorder="1" applyAlignment="1">
      <alignment horizontal="left" vertical="top" wrapTex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64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64" fontId="21" fillId="0" borderId="1" xfId="1" applyNumberFormat="1" applyFont="1" applyBorder="1" applyAlignment="1">
      <alignment horizontal="center" vertical="top"/>
    </xf>
    <xf numFmtId="164" fontId="21" fillId="0" borderId="1" xfId="1" applyNumberFormat="1" applyFont="1" applyBorder="1" applyAlignment="1">
      <alignment horizontal="center" vertical="top" wrapText="1"/>
    </xf>
    <xf numFmtId="164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41" fontId="22" fillId="2" borderId="1" xfId="0" applyNumberFormat="1" applyFont="1" applyFill="1" applyBorder="1" applyAlignment="1">
      <alignment horizontal="center" vertical="center" wrapText="1"/>
    </xf>
    <xf numFmtId="164" fontId="18" fillId="2" borderId="1" xfId="1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64" fontId="22" fillId="3" borderId="5" xfId="1" applyNumberFormat="1" applyFont="1" applyFill="1" applyBorder="1" applyAlignment="1">
      <alignment horizontal="center" vertical="center" wrapText="1"/>
    </xf>
    <xf numFmtId="41" fontId="19" fillId="0" borderId="1" xfId="1" applyNumberFormat="1" applyFont="1" applyFill="1" applyBorder="1" applyAlignment="1">
      <alignment vertical="top"/>
    </xf>
    <xf numFmtId="41" fontId="19" fillId="0" borderId="1" xfId="3" applyNumberFormat="1" applyFont="1" applyFill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14" fillId="0" borderId="1" xfId="0" applyNumberFormat="1" applyFont="1" applyBorder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15" fillId="0" borderId="1" xfId="0" applyNumberFormat="1" applyFont="1" applyBorder="1" applyAlignment="1">
      <alignment vertical="top"/>
    </xf>
    <xf numFmtId="41" fontId="14" fillId="0" borderId="1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14" fillId="0" borderId="1" xfId="1" applyNumberFormat="1" applyFont="1" applyFill="1" applyBorder="1" applyAlignment="1">
      <alignment horizontal="center" vertical="top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4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top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5" fillId="0" borderId="0" xfId="0" applyFont="1" applyAlignment="1">
      <alignment horizontal="left"/>
    </xf>
    <xf numFmtId="0" fontId="13" fillId="4" borderId="5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164" fontId="22" fillId="3" borderId="5" xfId="1" applyNumberFormat="1" applyFont="1" applyFill="1" applyBorder="1" applyAlignment="1">
      <alignment horizontal="center" vertical="center"/>
    </xf>
    <xf numFmtId="164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64" fontId="16" fillId="5" borderId="5" xfId="1" applyNumberFormat="1" applyFont="1" applyFill="1" applyBorder="1" applyAlignment="1">
      <alignment horizontal="center" vertical="center"/>
    </xf>
    <xf numFmtId="164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 wrapText="1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429185</xdr:colOff>
      <xdr:row>1</xdr:row>
      <xdr:rowOff>131669</xdr:rowOff>
    </xdr:from>
    <xdr:to>
      <xdr:col>15</xdr:col>
      <xdr:colOff>657785</xdr:colOff>
      <xdr:row>2</xdr:row>
      <xdr:rowOff>197973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965391" y="434228"/>
          <a:ext cx="766482" cy="368863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0"/>
  <sheetViews>
    <sheetView tabSelected="1" view="pageBreakPreview" zoomScaleNormal="70" zoomScaleSheetLayoutView="100" workbookViewId="0">
      <selection activeCell="L27" sqref="L27"/>
    </sheetView>
  </sheetViews>
  <sheetFormatPr defaultRowHeight="15"/>
  <cols>
    <col min="1" max="1" width="4.28515625" style="111" customWidth="1"/>
    <col min="2" max="2" width="15.5703125" customWidth="1"/>
    <col min="3" max="3" width="6.140625" bestFit="1" customWidth="1"/>
    <col min="4" max="4" width="14.85546875" style="121" customWidth="1"/>
    <col min="5" max="5" width="36.5703125" style="55" customWidth="1"/>
    <col min="6" max="6" width="8.42578125" style="111" bestFit="1" customWidth="1"/>
    <col min="7" max="7" width="10.7109375" customWidth="1"/>
    <col min="8" max="8" width="7.140625" style="121" customWidth="1"/>
    <col min="9" max="9" width="7.42578125" style="125" customWidth="1"/>
    <col min="10" max="10" width="9.5703125" style="136" customWidth="1"/>
    <col min="11" max="11" width="9.28515625" style="125" customWidth="1"/>
    <col min="12" max="12" width="15.140625" customWidth="1"/>
    <col min="13" max="13" width="10.5703125" style="55" customWidth="1"/>
    <col min="14" max="14" width="9.28515625" style="55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150" t="s">
        <v>67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</row>
    <row r="2" spans="1:28" s="1" customFormat="1" ht="34.5" customHeight="1">
      <c r="A2" s="144" t="s">
        <v>99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</row>
    <row r="3" spans="1:28" s="1" customFormat="1" ht="33" customHeight="1">
      <c r="A3" s="152" t="s">
        <v>0</v>
      </c>
      <c r="B3" s="152" t="s">
        <v>33</v>
      </c>
      <c r="C3" s="146" t="s">
        <v>84</v>
      </c>
      <c r="D3" s="146" t="s">
        <v>16</v>
      </c>
      <c r="E3" s="152" t="s">
        <v>22</v>
      </c>
      <c r="F3" s="152" t="s">
        <v>2</v>
      </c>
      <c r="G3" s="146" t="s">
        <v>85</v>
      </c>
      <c r="H3" s="160" t="s">
        <v>66</v>
      </c>
      <c r="I3" s="161"/>
      <c r="J3" s="161"/>
      <c r="K3" s="161"/>
      <c r="L3" s="161"/>
      <c r="M3" s="161"/>
      <c r="N3" s="162"/>
      <c r="O3" s="146" t="s">
        <v>42</v>
      </c>
      <c r="P3" s="142" t="s">
        <v>10</v>
      </c>
      <c r="Q3" s="143"/>
      <c r="R3" s="157" t="s">
        <v>9</v>
      </c>
    </row>
    <row r="4" spans="1:28" s="1" customFormat="1" ht="20.100000000000001" customHeight="1">
      <c r="A4" s="153"/>
      <c r="B4" s="153"/>
      <c r="C4" s="154"/>
      <c r="D4" s="154"/>
      <c r="E4" s="153"/>
      <c r="F4" s="153"/>
      <c r="G4" s="154"/>
      <c r="H4" s="155" t="s">
        <v>4</v>
      </c>
      <c r="I4" s="156"/>
      <c r="J4" s="163" t="s">
        <v>34</v>
      </c>
      <c r="K4" s="163" t="s">
        <v>7</v>
      </c>
      <c r="L4" s="146" t="s">
        <v>8</v>
      </c>
      <c r="M4" s="155" t="s">
        <v>3</v>
      </c>
      <c r="N4" s="156"/>
      <c r="O4" s="153"/>
      <c r="P4" s="146" t="s">
        <v>35</v>
      </c>
      <c r="Q4" s="146" t="s">
        <v>36</v>
      </c>
      <c r="R4" s="158"/>
    </row>
    <row r="5" spans="1:28" s="1" customFormat="1" ht="93" customHeight="1">
      <c r="A5" s="148"/>
      <c r="B5" s="148"/>
      <c r="C5" s="147"/>
      <c r="D5" s="147"/>
      <c r="E5" s="148"/>
      <c r="F5" s="148"/>
      <c r="G5" s="147"/>
      <c r="H5" s="113" t="s">
        <v>5</v>
      </c>
      <c r="I5" s="126" t="s">
        <v>6</v>
      </c>
      <c r="J5" s="164"/>
      <c r="K5" s="165"/>
      <c r="L5" s="147"/>
      <c r="M5" s="114" t="s">
        <v>37</v>
      </c>
      <c r="N5" s="114" t="s">
        <v>40</v>
      </c>
      <c r="O5" s="148"/>
      <c r="P5" s="147"/>
      <c r="Q5" s="148"/>
      <c r="R5" s="159"/>
      <c r="AB5" s="112"/>
    </row>
    <row r="6" spans="1:28" s="1" customFormat="1" ht="21.75">
      <c r="A6" s="104"/>
      <c r="B6" s="104"/>
      <c r="C6" s="105"/>
      <c r="D6" s="122"/>
      <c r="E6" s="104" t="s">
        <v>63</v>
      </c>
      <c r="F6" s="104"/>
      <c r="G6" s="105"/>
      <c r="H6" s="120"/>
      <c r="I6" s="127"/>
      <c r="J6" s="133"/>
      <c r="K6" s="138">
        <f>SUM(K7:K26)</f>
        <v>116</v>
      </c>
      <c r="L6" s="107">
        <f>SUM(L7:L26)</f>
        <v>3857600</v>
      </c>
      <c r="M6" s="139"/>
      <c r="N6" s="139"/>
      <c r="O6" s="104"/>
      <c r="P6" s="105"/>
      <c r="Q6" s="104"/>
      <c r="R6" s="106"/>
    </row>
    <row r="7" spans="1:28" s="1" customFormat="1" ht="43.5">
      <c r="A7" s="58">
        <v>1</v>
      </c>
      <c r="B7" s="59" t="s">
        <v>98</v>
      </c>
      <c r="C7" s="59"/>
      <c r="D7" s="91" t="s">
        <v>91</v>
      </c>
      <c r="E7" s="92" t="s">
        <v>94</v>
      </c>
      <c r="F7" s="58" t="s">
        <v>90</v>
      </c>
      <c r="G7" s="117">
        <v>35000</v>
      </c>
      <c r="H7" s="66"/>
      <c r="I7" s="128">
        <v>1</v>
      </c>
      <c r="J7" s="123">
        <v>1</v>
      </c>
      <c r="K7" s="124">
        <f>+I7+J7</f>
        <v>2</v>
      </c>
      <c r="L7" s="62">
        <f>+G7*K7</f>
        <v>70000</v>
      </c>
      <c r="M7" s="58"/>
      <c r="N7" s="58" t="s">
        <v>12</v>
      </c>
      <c r="O7" s="61"/>
      <c r="P7" s="60"/>
      <c r="Q7" s="60"/>
      <c r="R7" s="60"/>
    </row>
    <row r="8" spans="1:28" s="1" customFormat="1" ht="43.5">
      <c r="A8" s="58">
        <v>2</v>
      </c>
      <c r="B8" s="59" t="s">
        <v>98</v>
      </c>
      <c r="C8" s="59"/>
      <c r="D8" s="91" t="s">
        <v>26</v>
      </c>
      <c r="E8" s="93" t="s">
        <v>86</v>
      </c>
      <c r="F8" s="63" t="s">
        <v>90</v>
      </c>
      <c r="G8" s="117">
        <v>4000</v>
      </c>
      <c r="H8" s="119" t="s">
        <v>100</v>
      </c>
      <c r="I8" s="129">
        <v>14</v>
      </c>
      <c r="J8" s="124">
        <v>10</v>
      </c>
      <c r="K8" s="124">
        <f t="shared" ref="K8:K26" si="0">+I8+J8</f>
        <v>24</v>
      </c>
      <c r="L8" s="62">
        <f t="shared" ref="L8:L21" si="1">+G8*K8</f>
        <v>96000</v>
      </c>
      <c r="M8" s="58"/>
      <c r="N8" s="58" t="s">
        <v>12</v>
      </c>
      <c r="O8" s="91"/>
      <c r="P8" s="60"/>
      <c r="Q8" s="60"/>
      <c r="R8" s="60"/>
    </row>
    <row r="9" spans="1:28" s="1" customFormat="1" ht="21.75">
      <c r="A9" s="58">
        <v>3</v>
      </c>
      <c r="B9" s="59" t="s">
        <v>98</v>
      </c>
      <c r="C9" s="59"/>
      <c r="D9" s="64" t="s">
        <v>13</v>
      </c>
      <c r="E9" s="93" t="s">
        <v>75</v>
      </c>
      <c r="F9" s="58" t="s">
        <v>11</v>
      </c>
      <c r="G9" s="117">
        <v>23000</v>
      </c>
      <c r="H9" s="119"/>
      <c r="I9" s="129">
        <v>0</v>
      </c>
      <c r="J9" s="124">
        <v>6</v>
      </c>
      <c r="K9" s="124">
        <f t="shared" si="0"/>
        <v>6</v>
      </c>
      <c r="L9" s="62">
        <f t="shared" si="1"/>
        <v>138000</v>
      </c>
      <c r="M9" s="58" t="s">
        <v>12</v>
      </c>
      <c r="N9" s="58"/>
      <c r="O9" s="64"/>
      <c r="P9" s="60"/>
      <c r="Q9" s="60"/>
      <c r="R9" s="60"/>
    </row>
    <row r="10" spans="1:28" s="1" customFormat="1" ht="43.5">
      <c r="A10" s="58">
        <v>4</v>
      </c>
      <c r="B10" s="59" t="s">
        <v>98</v>
      </c>
      <c r="C10" s="59"/>
      <c r="D10" s="58" t="s">
        <v>13</v>
      </c>
      <c r="E10" s="92" t="s">
        <v>76</v>
      </c>
      <c r="F10" s="63" t="s">
        <v>11</v>
      </c>
      <c r="G10" s="117">
        <v>24000</v>
      </c>
      <c r="H10" s="66">
        <v>2559</v>
      </c>
      <c r="I10" s="130">
        <v>1</v>
      </c>
      <c r="J10" s="134">
        <v>8</v>
      </c>
      <c r="K10" s="124">
        <f t="shared" si="0"/>
        <v>9</v>
      </c>
      <c r="L10" s="62">
        <f t="shared" si="1"/>
        <v>216000</v>
      </c>
      <c r="M10" s="58" t="s">
        <v>12</v>
      </c>
      <c r="N10" s="58"/>
      <c r="O10" s="58"/>
      <c r="P10" s="65"/>
      <c r="Q10" s="65"/>
      <c r="R10" s="65"/>
    </row>
    <row r="11" spans="1:28" s="1" customFormat="1" ht="65.25">
      <c r="A11" s="58">
        <v>5</v>
      </c>
      <c r="B11" s="59" t="s">
        <v>98</v>
      </c>
      <c r="C11" s="59"/>
      <c r="D11" s="58" t="s">
        <v>13</v>
      </c>
      <c r="E11" s="92" t="s">
        <v>107</v>
      </c>
      <c r="F11" s="63" t="s">
        <v>11</v>
      </c>
      <c r="G11" s="117">
        <v>24000</v>
      </c>
      <c r="H11" s="66" t="s">
        <v>101</v>
      </c>
      <c r="I11" s="130">
        <v>7</v>
      </c>
      <c r="J11" s="134">
        <v>1</v>
      </c>
      <c r="K11" s="124">
        <f t="shared" si="0"/>
        <v>8</v>
      </c>
      <c r="L11" s="62">
        <f t="shared" si="1"/>
        <v>192000</v>
      </c>
      <c r="M11" s="58" t="s">
        <v>12</v>
      </c>
      <c r="N11" s="58"/>
      <c r="O11" s="58"/>
      <c r="P11" s="65"/>
      <c r="Q11" s="65"/>
      <c r="R11" s="65"/>
    </row>
    <row r="12" spans="1:28" s="1" customFormat="1" ht="43.5">
      <c r="A12" s="58">
        <v>6</v>
      </c>
      <c r="B12" s="59" t="s">
        <v>98</v>
      </c>
      <c r="C12" s="59"/>
      <c r="D12" s="58" t="s">
        <v>13</v>
      </c>
      <c r="E12" s="92" t="s">
        <v>108</v>
      </c>
      <c r="F12" s="63" t="s">
        <v>11</v>
      </c>
      <c r="G12" s="117">
        <v>32000</v>
      </c>
      <c r="H12" s="66"/>
      <c r="I12" s="130">
        <v>0</v>
      </c>
      <c r="J12" s="134">
        <v>2</v>
      </c>
      <c r="K12" s="124">
        <f t="shared" si="0"/>
        <v>2</v>
      </c>
      <c r="L12" s="62">
        <f t="shared" si="1"/>
        <v>64000</v>
      </c>
      <c r="M12" s="58" t="s">
        <v>12</v>
      </c>
      <c r="N12" s="58"/>
      <c r="O12" s="58"/>
      <c r="P12" s="65"/>
      <c r="Q12" s="65"/>
      <c r="R12" s="65"/>
    </row>
    <row r="13" spans="1:28" s="1" customFormat="1" ht="43.5">
      <c r="A13" s="58">
        <v>7</v>
      </c>
      <c r="B13" s="59" t="s">
        <v>98</v>
      </c>
      <c r="C13" s="59"/>
      <c r="D13" s="58" t="s">
        <v>13</v>
      </c>
      <c r="E13" s="92" t="s">
        <v>30</v>
      </c>
      <c r="F13" s="63" t="s">
        <v>11</v>
      </c>
      <c r="G13" s="117">
        <v>20000</v>
      </c>
      <c r="H13" s="66">
        <v>2553</v>
      </c>
      <c r="I13" s="130">
        <v>7</v>
      </c>
      <c r="J13" s="134">
        <v>2</v>
      </c>
      <c r="K13" s="124">
        <f t="shared" si="0"/>
        <v>9</v>
      </c>
      <c r="L13" s="62">
        <f t="shared" si="1"/>
        <v>180000</v>
      </c>
      <c r="M13" s="58" t="s">
        <v>12</v>
      </c>
      <c r="N13" s="58"/>
      <c r="O13" s="58"/>
      <c r="P13" s="65"/>
      <c r="Q13" s="65"/>
      <c r="R13" s="65"/>
    </row>
    <row r="14" spans="1:28" s="1" customFormat="1" ht="43.5">
      <c r="A14" s="58">
        <v>8</v>
      </c>
      <c r="B14" s="59" t="s">
        <v>98</v>
      </c>
      <c r="C14" s="59"/>
      <c r="D14" s="58" t="s">
        <v>26</v>
      </c>
      <c r="E14" s="92" t="s">
        <v>105</v>
      </c>
      <c r="F14" s="63" t="s">
        <v>11</v>
      </c>
      <c r="G14" s="117">
        <v>120000</v>
      </c>
      <c r="H14" s="66" t="s">
        <v>102</v>
      </c>
      <c r="I14" s="130">
        <v>2</v>
      </c>
      <c r="J14" s="134">
        <v>3</v>
      </c>
      <c r="K14" s="124">
        <f t="shared" si="0"/>
        <v>5</v>
      </c>
      <c r="L14" s="62">
        <f t="shared" si="1"/>
        <v>600000</v>
      </c>
      <c r="M14" s="58" t="s">
        <v>12</v>
      </c>
      <c r="N14" s="58"/>
      <c r="O14" s="58"/>
      <c r="P14" s="65"/>
      <c r="Q14" s="65"/>
      <c r="R14" s="65"/>
    </row>
    <row r="15" spans="1:28" s="1" customFormat="1" ht="43.5">
      <c r="A15" s="58">
        <v>9</v>
      </c>
      <c r="B15" s="59" t="s">
        <v>98</v>
      </c>
      <c r="C15" s="59"/>
      <c r="D15" s="58" t="s">
        <v>13</v>
      </c>
      <c r="E15" s="92" t="s">
        <v>109</v>
      </c>
      <c r="F15" s="63" t="s">
        <v>11</v>
      </c>
      <c r="G15" s="117">
        <v>16000</v>
      </c>
      <c r="H15" s="66" t="s">
        <v>103</v>
      </c>
      <c r="I15" s="130">
        <v>10</v>
      </c>
      <c r="J15" s="134">
        <v>0</v>
      </c>
      <c r="K15" s="124">
        <f t="shared" si="0"/>
        <v>10</v>
      </c>
      <c r="L15" s="62">
        <f t="shared" si="1"/>
        <v>160000</v>
      </c>
      <c r="M15" s="58" t="s">
        <v>12</v>
      </c>
      <c r="N15" s="58"/>
      <c r="O15" s="58"/>
      <c r="P15" s="65"/>
      <c r="Q15" s="65"/>
      <c r="R15" s="65"/>
    </row>
    <row r="16" spans="1:28" s="1" customFormat="1" ht="21.75">
      <c r="A16" s="58">
        <v>10</v>
      </c>
      <c r="B16" s="59" t="s">
        <v>98</v>
      </c>
      <c r="C16" s="59"/>
      <c r="D16" s="58" t="s">
        <v>92</v>
      </c>
      <c r="E16" s="92" t="s">
        <v>95</v>
      </c>
      <c r="F16" s="63" t="s">
        <v>11</v>
      </c>
      <c r="G16" s="117">
        <v>5500</v>
      </c>
      <c r="H16" s="66"/>
      <c r="I16" s="130">
        <v>0</v>
      </c>
      <c r="J16" s="134">
        <v>3</v>
      </c>
      <c r="K16" s="124">
        <f t="shared" si="0"/>
        <v>3</v>
      </c>
      <c r="L16" s="62">
        <f t="shared" si="1"/>
        <v>16500</v>
      </c>
      <c r="M16" s="58"/>
      <c r="N16" s="58" t="s">
        <v>12</v>
      </c>
      <c r="O16" s="58"/>
      <c r="P16" s="65"/>
      <c r="Q16" s="65"/>
      <c r="R16" s="65"/>
    </row>
    <row r="17" spans="1:19" s="1" customFormat="1" ht="65.25">
      <c r="A17" s="58">
        <v>11</v>
      </c>
      <c r="B17" s="59" t="s">
        <v>98</v>
      </c>
      <c r="C17" s="59"/>
      <c r="D17" s="58" t="s">
        <v>26</v>
      </c>
      <c r="E17" s="92" t="s">
        <v>110</v>
      </c>
      <c r="F17" s="63" t="s">
        <v>11</v>
      </c>
      <c r="G17" s="117">
        <v>33500</v>
      </c>
      <c r="H17" s="66">
        <v>2556</v>
      </c>
      <c r="I17" s="130">
        <v>1</v>
      </c>
      <c r="J17" s="134">
        <v>1</v>
      </c>
      <c r="K17" s="124">
        <f t="shared" si="0"/>
        <v>2</v>
      </c>
      <c r="L17" s="62">
        <f t="shared" si="1"/>
        <v>67000</v>
      </c>
      <c r="M17" s="58" t="s">
        <v>12</v>
      </c>
      <c r="N17" s="58"/>
      <c r="O17" s="58"/>
      <c r="P17" s="65"/>
      <c r="Q17" s="65"/>
      <c r="R17" s="65"/>
    </row>
    <row r="18" spans="1:19" s="1" customFormat="1" ht="65.25">
      <c r="A18" s="58">
        <v>12</v>
      </c>
      <c r="B18" s="59" t="s">
        <v>98</v>
      </c>
      <c r="C18" s="59"/>
      <c r="D18" s="58" t="s">
        <v>26</v>
      </c>
      <c r="E18" s="92" t="s">
        <v>111</v>
      </c>
      <c r="F18" s="63" t="s">
        <v>11</v>
      </c>
      <c r="G18" s="117">
        <v>40900</v>
      </c>
      <c r="H18" s="66" t="s">
        <v>88</v>
      </c>
      <c r="I18" s="130">
        <v>8</v>
      </c>
      <c r="J18" s="134">
        <v>3</v>
      </c>
      <c r="K18" s="124">
        <f t="shared" si="0"/>
        <v>11</v>
      </c>
      <c r="L18" s="62">
        <f t="shared" si="1"/>
        <v>449900</v>
      </c>
      <c r="M18" s="58" t="s">
        <v>12</v>
      </c>
      <c r="N18" s="58"/>
      <c r="O18" s="58"/>
      <c r="P18" s="65"/>
      <c r="Q18" s="65"/>
      <c r="R18" s="65"/>
    </row>
    <row r="19" spans="1:19" s="1" customFormat="1" ht="65.25">
      <c r="A19" s="58">
        <v>13</v>
      </c>
      <c r="B19" s="59" t="s">
        <v>98</v>
      </c>
      <c r="C19" s="59"/>
      <c r="D19" s="58" t="s">
        <v>26</v>
      </c>
      <c r="E19" s="92" t="s">
        <v>112</v>
      </c>
      <c r="F19" s="63" t="s">
        <v>11</v>
      </c>
      <c r="G19" s="117">
        <v>30900</v>
      </c>
      <c r="H19" s="66">
        <v>2556</v>
      </c>
      <c r="I19" s="130">
        <v>2</v>
      </c>
      <c r="J19" s="134">
        <v>0</v>
      </c>
      <c r="K19" s="124">
        <f t="shared" si="0"/>
        <v>2</v>
      </c>
      <c r="L19" s="62">
        <f t="shared" si="1"/>
        <v>61800</v>
      </c>
      <c r="M19" s="58" t="s">
        <v>12</v>
      </c>
      <c r="N19" s="58"/>
      <c r="O19" s="58"/>
      <c r="P19" s="65"/>
      <c r="Q19" s="65"/>
      <c r="R19" s="65"/>
    </row>
    <row r="20" spans="1:19" s="1" customFormat="1" ht="65.25">
      <c r="A20" s="58">
        <v>14</v>
      </c>
      <c r="B20" s="59" t="s">
        <v>98</v>
      </c>
      <c r="C20" s="59"/>
      <c r="D20" s="58" t="s">
        <v>26</v>
      </c>
      <c r="E20" s="92" t="s">
        <v>113</v>
      </c>
      <c r="F20" s="63" t="s">
        <v>11</v>
      </c>
      <c r="G20" s="117">
        <v>58500</v>
      </c>
      <c r="H20" s="66">
        <v>2556</v>
      </c>
      <c r="I20" s="130">
        <v>3</v>
      </c>
      <c r="J20" s="134">
        <v>1</v>
      </c>
      <c r="K20" s="124">
        <f t="shared" si="0"/>
        <v>4</v>
      </c>
      <c r="L20" s="62">
        <f t="shared" si="1"/>
        <v>234000</v>
      </c>
      <c r="M20" s="58" t="s">
        <v>12</v>
      </c>
      <c r="N20" s="58"/>
      <c r="O20" s="58"/>
      <c r="P20" s="65"/>
      <c r="Q20" s="65"/>
      <c r="R20" s="65"/>
    </row>
    <row r="21" spans="1:19" s="1" customFormat="1" ht="43.5">
      <c r="A21" s="58">
        <v>15</v>
      </c>
      <c r="B21" s="59" t="s">
        <v>98</v>
      </c>
      <c r="C21" s="59"/>
      <c r="D21" s="58" t="s">
        <v>13</v>
      </c>
      <c r="E21" s="92" t="s">
        <v>77</v>
      </c>
      <c r="F21" s="63" t="s">
        <v>11</v>
      </c>
      <c r="G21" s="117">
        <v>15000</v>
      </c>
      <c r="H21" s="66">
        <v>2551</v>
      </c>
      <c r="I21" s="130">
        <v>2</v>
      </c>
      <c r="J21" s="134">
        <v>1</v>
      </c>
      <c r="K21" s="124">
        <f t="shared" si="0"/>
        <v>3</v>
      </c>
      <c r="L21" s="62">
        <f t="shared" si="1"/>
        <v>45000</v>
      </c>
      <c r="M21" s="58" t="s">
        <v>12</v>
      </c>
      <c r="N21" s="58"/>
      <c r="O21" s="58"/>
      <c r="P21" s="65"/>
      <c r="Q21" s="65"/>
      <c r="R21" s="65"/>
    </row>
    <row r="22" spans="1:19" s="1" customFormat="1" ht="43.5">
      <c r="A22" s="58">
        <v>16</v>
      </c>
      <c r="B22" s="59" t="s">
        <v>98</v>
      </c>
      <c r="C22" s="59"/>
      <c r="D22" s="58" t="s">
        <v>13</v>
      </c>
      <c r="E22" s="92" t="s">
        <v>106</v>
      </c>
      <c r="F22" s="63" t="s">
        <v>11</v>
      </c>
      <c r="G22" s="117">
        <v>27000</v>
      </c>
      <c r="H22" s="66"/>
      <c r="I22" s="130">
        <v>3</v>
      </c>
      <c r="J22" s="134">
        <v>3</v>
      </c>
      <c r="K22" s="124">
        <f t="shared" si="0"/>
        <v>6</v>
      </c>
      <c r="L22" s="62">
        <f>+G22*K22</f>
        <v>162000</v>
      </c>
      <c r="M22" s="58" t="s">
        <v>12</v>
      </c>
      <c r="N22" s="58"/>
      <c r="O22" s="58"/>
      <c r="P22" s="65"/>
      <c r="Q22" s="65"/>
      <c r="R22" s="65"/>
    </row>
    <row r="23" spans="1:19" s="1" customFormat="1" ht="21.75">
      <c r="A23" s="58">
        <v>17</v>
      </c>
      <c r="B23" s="59" t="s">
        <v>98</v>
      </c>
      <c r="C23" s="59"/>
      <c r="D23" s="63" t="s">
        <v>13</v>
      </c>
      <c r="E23" s="92" t="s">
        <v>78</v>
      </c>
      <c r="F23" s="63" t="s">
        <v>11</v>
      </c>
      <c r="G23" s="117">
        <v>5700</v>
      </c>
      <c r="H23" s="58"/>
      <c r="I23" s="130">
        <v>0</v>
      </c>
      <c r="J23" s="134">
        <v>2</v>
      </c>
      <c r="K23" s="124">
        <f t="shared" si="0"/>
        <v>2</v>
      </c>
      <c r="L23" s="62">
        <f>+G23*K23</f>
        <v>11400</v>
      </c>
      <c r="M23" s="58" t="s">
        <v>12</v>
      </c>
      <c r="N23" s="58"/>
      <c r="O23" s="63"/>
      <c r="P23" s="65"/>
      <c r="Q23" s="65"/>
      <c r="R23" s="65"/>
    </row>
    <row r="24" spans="1:19" s="1" customFormat="1" ht="21.75">
      <c r="A24" s="58">
        <v>18</v>
      </c>
      <c r="B24" s="59" t="s">
        <v>98</v>
      </c>
      <c r="C24" s="59"/>
      <c r="D24" s="63" t="s">
        <v>26</v>
      </c>
      <c r="E24" s="92" t="s">
        <v>93</v>
      </c>
      <c r="F24" s="63" t="s">
        <v>89</v>
      </c>
      <c r="G24" s="117">
        <v>6000</v>
      </c>
      <c r="H24" s="66"/>
      <c r="I24" s="130">
        <v>0</v>
      </c>
      <c r="J24" s="124">
        <v>4</v>
      </c>
      <c r="K24" s="124">
        <f t="shared" si="0"/>
        <v>4</v>
      </c>
      <c r="L24" s="62">
        <f>+G24*K24</f>
        <v>24000</v>
      </c>
      <c r="M24" s="58" t="s">
        <v>12</v>
      </c>
      <c r="N24" s="58"/>
      <c r="O24" s="63"/>
      <c r="P24" s="65"/>
      <c r="Q24" s="65"/>
      <c r="R24" s="65"/>
    </row>
    <row r="25" spans="1:19" s="1" customFormat="1" ht="21.75">
      <c r="A25" s="58">
        <v>19</v>
      </c>
      <c r="B25" s="59" t="s">
        <v>98</v>
      </c>
      <c r="C25" s="59"/>
      <c r="D25" s="63" t="s">
        <v>26</v>
      </c>
      <c r="E25" s="92" t="s">
        <v>87</v>
      </c>
      <c r="F25" s="63" t="s">
        <v>89</v>
      </c>
      <c r="G25" s="117">
        <v>5000</v>
      </c>
      <c r="H25" s="66"/>
      <c r="I25" s="130">
        <v>0</v>
      </c>
      <c r="J25" s="124">
        <v>3</v>
      </c>
      <c r="K25" s="124">
        <f t="shared" si="0"/>
        <v>3</v>
      </c>
      <c r="L25" s="62">
        <f>+G25*K25</f>
        <v>15000</v>
      </c>
      <c r="M25" s="58"/>
      <c r="N25" s="58" t="s">
        <v>12</v>
      </c>
      <c r="O25" s="63"/>
      <c r="P25" s="65"/>
      <c r="Q25" s="65"/>
      <c r="R25" s="65"/>
    </row>
    <row r="26" spans="1:19" s="1" customFormat="1" ht="87">
      <c r="A26" s="58">
        <v>20</v>
      </c>
      <c r="B26" s="59" t="s">
        <v>98</v>
      </c>
      <c r="C26" s="59"/>
      <c r="D26" s="119" t="s">
        <v>96</v>
      </c>
      <c r="E26" s="92" t="s">
        <v>97</v>
      </c>
      <c r="F26" s="63" t="s">
        <v>18</v>
      </c>
      <c r="G26" s="118">
        <v>1055000</v>
      </c>
      <c r="H26" s="66"/>
      <c r="I26" s="130">
        <v>0</v>
      </c>
      <c r="J26" s="124">
        <v>1</v>
      </c>
      <c r="K26" s="124">
        <f t="shared" si="0"/>
        <v>1</v>
      </c>
      <c r="L26" s="62">
        <f t="shared" ref="L26" si="2">+G26*K26</f>
        <v>1055000</v>
      </c>
      <c r="M26" s="58" t="s">
        <v>12</v>
      </c>
      <c r="N26" s="58"/>
      <c r="O26" s="63"/>
      <c r="P26" s="65"/>
      <c r="Q26" s="65"/>
      <c r="R26" s="65"/>
    </row>
    <row r="27" spans="1:19" s="1" customFormat="1" ht="32.25" customHeight="1">
      <c r="A27" s="145" t="s">
        <v>9</v>
      </c>
      <c r="B27" s="145"/>
      <c r="C27" s="145"/>
      <c r="D27" s="145"/>
      <c r="E27" s="145"/>
      <c r="F27" s="145"/>
      <c r="G27" s="145"/>
      <c r="H27" s="145"/>
      <c r="I27" s="131"/>
      <c r="J27" s="135"/>
      <c r="K27" s="125"/>
      <c r="M27" s="140"/>
      <c r="N27" s="55"/>
      <c r="O27" s="18"/>
      <c r="P27" s="18"/>
      <c r="Q27" s="18"/>
      <c r="R27" s="18"/>
      <c r="S27" s="6"/>
    </row>
    <row r="28" spans="1:19" s="1" customFormat="1" ht="24">
      <c r="A28" s="149" t="s">
        <v>74</v>
      </c>
      <c r="B28" s="149"/>
      <c r="C28" s="149"/>
      <c r="D28" s="149"/>
      <c r="E28" s="149"/>
      <c r="F28" s="149"/>
      <c r="G28" s="149"/>
      <c r="H28" s="149"/>
      <c r="I28" s="131"/>
      <c r="J28" s="135"/>
      <c r="K28" s="125"/>
      <c r="M28" s="140" t="s">
        <v>15</v>
      </c>
      <c r="N28" s="55"/>
      <c r="O28" s="18"/>
      <c r="P28" s="18"/>
      <c r="Q28" s="18"/>
      <c r="R28" s="19"/>
      <c r="S28" s="10"/>
    </row>
    <row r="29" spans="1:19" s="7" customFormat="1" ht="24" customHeight="1">
      <c r="A29" s="21" t="s">
        <v>41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M29" s="141" t="s">
        <v>24</v>
      </c>
      <c r="N29" s="141"/>
      <c r="O29" s="141"/>
      <c r="P29" s="141"/>
      <c r="Q29" s="141"/>
      <c r="R29" s="19"/>
      <c r="S29" s="6"/>
    </row>
    <row r="30" spans="1:19" s="7" customFormat="1" ht="24" customHeight="1">
      <c r="A30" s="21" t="s">
        <v>43</v>
      </c>
      <c r="B30" s="21"/>
      <c r="C30" s="21"/>
      <c r="D30" s="21"/>
      <c r="E30" s="21"/>
      <c r="F30" s="21"/>
      <c r="G30" s="21"/>
      <c r="H30" s="21"/>
      <c r="I30" s="132"/>
      <c r="J30" s="135"/>
      <c r="K30" s="137"/>
      <c r="L30" s="4"/>
      <c r="M30" s="19" t="s">
        <v>14</v>
      </c>
      <c r="N30" s="56"/>
      <c r="O30" s="19"/>
      <c r="P30" s="19"/>
      <c r="Q30" s="19"/>
      <c r="R30" s="3"/>
    </row>
  </sheetData>
  <mergeCells count="22">
    <mergeCell ref="A28:H28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P3:Q3"/>
    <mergeCell ref="A2:R2"/>
    <mergeCell ref="A27:H27"/>
    <mergeCell ref="P4:P5"/>
    <mergeCell ref="Q4:Q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rowBreaks count="1" manualBreakCount="1">
    <brk id="18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4"/>
  <sheetViews>
    <sheetView view="pageBreakPreview" zoomScale="85" zoomScaleNormal="85" zoomScaleSheetLayoutView="85" workbookViewId="0">
      <selection activeCell="G19" sqref="G19"/>
    </sheetView>
  </sheetViews>
  <sheetFormatPr defaultColWidth="9" defaultRowHeight="24"/>
  <cols>
    <col min="1" max="1" width="3.42578125" style="11" customWidth="1"/>
    <col min="2" max="2" width="12.42578125" style="15" customWidth="1"/>
    <col min="3" max="3" width="7.5703125" style="15" customWidth="1"/>
    <col min="4" max="4" width="35.5703125" style="15" customWidth="1"/>
    <col min="5" max="5" width="6.140625" style="15" bestFit="1" customWidth="1"/>
    <col min="6" max="6" width="9.5703125" style="15" bestFit="1" customWidth="1"/>
    <col min="7" max="7" width="9" style="16" customWidth="1"/>
    <col min="8" max="8" width="12.28515625" style="15" customWidth="1"/>
    <col min="9" max="9" width="6" style="15" customWidth="1"/>
    <col min="10" max="10" width="7.85546875" style="17" bestFit="1" customWidth="1"/>
    <col min="11" max="11" width="6.42578125" style="17" customWidth="1"/>
    <col min="12" max="13" width="7" style="17" customWidth="1"/>
    <col min="14" max="14" width="12.42578125" style="17" bestFit="1" customWidth="1"/>
    <col min="15" max="15" width="8.140625" style="17" customWidth="1"/>
    <col min="16" max="16" width="11" style="15" customWidth="1"/>
    <col min="17" max="16384" width="9" style="15"/>
  </cols>
  <sheetData>
    <row r="1" spans="1:16">
      <c r="A1" s="178" t="s">
        <v>68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</row>
    <row r="2" spans="1:16">
      <c r="A2" s="178" t="s">
        <v>21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>
      <c r="A3" s="179" t="s">
        <v>99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</row>
    <row r="4" spans="1:16">
      <c r="A4" s="175" t="s">
        <v>69</v>
      </c>
      <c r="B4" s="176"/>
      <c r="C4" s="176"/>
      <c r="D4" s="176"/>
      <c r="E4" s="176"/>
      <c r="F4" s="176"/>
      <c r="G4" s="170" t="s">
        <v>53</v>
      </c>
      <c r="H4" s="170"/>
      <c r="I4" s="170"/>
      <c r="J4" s="170"/>
      <c r="K4" s="170"/>
      <c r="L4" s="170"/>
      <c r="M4" s="170"/>
      <c r="N4" s="170"/>
      <c r="O4" s="170"/>
      <c r="P4" s="180" t="s">
        <v>9</v>
      </c>
    </row>
    <row r="5" spans="1:16" ht="24" customHeight="1">
      <c r="A5" s="169" t="s">
        <v>0</v>
      </c>
      <c r="B5" s="169" t="s">
        <v>1</v>
      </c>
      <c r="C5" s="167" t="s">
        <v>73</v>
      </c>
      <c r="D5" s="169" t="s">
        <v>22</v>
      </c>
      <c r="E5" s="168" t="s">
        <v>50</v>
      </c>
      <c r="F5" s="171" t="s">
        <v>23</v>
      </c>
      <c r="G5" s="170" t="s">
        <v>10</v>
      </c>
      <c r="H5" s="170"/>
      <c r="I5" s="170"/>
      <c r="J5" s="177" t="s">
        <v>55</v>
      </c>
      <c r="K5" s="177"/>
      <c r="L5" s="177"/>
      <c r="M5" s="177"/>
      <c r="N5" s="177"/>
      <c r="O5" s="177"/>
      <c r="P5" s="169"/>
    </row>
    <row r="6" spans="1:16">
      <c r="A6" s="169"/>
      <c r="B6" s="169"/>
      <c r="C6" s="168"/>
      <c r="D6" s="169"/>
      <c r="E6" s="168"/>
      <c r="F6" s="172"/>
      <c r="G6" s="170" t="s">
        <v>54</v>
      </c>
      <c r="H6" s="170"/>
      <c r="I6" s="167" t="s">
        <v>56</v>
      </c>
      <c r="J6" s="167" t="s">
        <v>57</v>
      </c>
      <c r="K6" s="167" t="s">
        <v>58</v>
      </c>
      <c r="L6" s="167" t="s">
        <v>59</v>
      </c>
      <c r="M6" s="167" t="s">
        <v>60</v>
      </c>
      <c r="N6" s="167" t="s">
        <v>61</v>
      </c>
      <c r="O6" s="167" t="s">
        <v>62</v>
      </c>
      <c r="P6" s="169"/>
    </row>
    <row r="7" spans="1:16" ht="37.5" customHeight="1">
      <c r="A7" s="174"/>
      <c r="B7" s="169"/>
      <c r="C7" s="173"/>
      <c r="D7" s="169"/>
      <c r="E7" s="168"/>
      <c r="F7" s="172"/>
      <c r="G7" s="116" t="s">
        <v>52</v>
      </c>
      <c r="H7" s="115" t="s">
        <v>51</v>
      </c>
      <c r="I7" s="169"/>
      <c r="J7" s="168"/>
      <c r="K7" s="168"/>
      <c r="L7" s="168"/>
      <c r="M7" s="168"/>
      <c r="N7" s="168"/>
      <c r="O7" s="168"/>
      <c r="P7" s="169"/>
    </row>
    <row r="8" spans="1:16" ht="23.25" customHeight="1">
      <c r="A8" s="73"/>
      <c r="B8" s="75"/>
      <c r="C8" s="75"/>
      <c r="D8" s="74" t="s">
        <v>63</v>
      </c>
      <c r="E8" s="95">
        <f>SUM(E9:E9)</f>
        <v>1</v>
      </c>
      <c r="F8" s="108">
        <f>SUM(F9:F9)</f>
        <v>330000</v>
      </c>
      <c r="G8" s="109"/>
      <c r="H8" s="110"/>
      <c r="I8" s="73"/>
      <c r="J8" s="73"/>
      <c r="K8" s="75"/>
      <c r="L8" s="75"/>
      <c r="M8" s="75"/>
      <c r="N8" s="75"/>
      <c r="O8" s="75"/>
      <c r="P8" s="77"/>
    </row>
    <row r="9" spans="1:16" ht="56.25">
      <c r="A9" s="70">
        <v>1</v>
      </c>
      <c r="B9" s="71" t="s">
        <v>98</v>
      </c>
      <c r="C9" s="99"/>
      <c r="D9" s="96" t="s">
        <v>104</v>
      </c>
      <c r="E9" s="97">
        <v>1</v>
      </c>
      <c r="F9" s="98">
        <v>330000</v>
      </c>
      <c r="G9" s="102"/>
      <c r="H9" s="70"/>
      <c r="I9" s="70"/>
      <c r="J9" s="100"/>
      <c r="K9" s="100"/>
      <c r="L9" s="100"/>
      <c r="M9" s="100"/>
      <c r="N9" s="100"/>
      <c r="O9" s="100"/>
      <c r="P9" s="23"/>
    </row>
    <row r="10" spans="1:16">
      <c r="A10" s="166" t="s">
        <v>64</v>
      </c>
      <c r="B10" s="166"/>
      <c r="C10" s="89"/>
      <c r="D10" s="79"/>
      <c r="E10" s="79"/>
      <c r="F10" s="79"/>
      <c r="G10" s="80"/>
      <c r="H10" s="79"/>
      <c r="J10" s="15"/>
      <c r="K10" s="15"/>
      <c r="L10" s="15"/>
      <c r="M10" s="15"/>
      <c r="N10" s="15"/>
      <c r="O10" s="15"/>
    </row>
    <row r="11" spans="1:16">
      <c r="A11" s="81"/>
      <c r="B11" s="84" t="s">
        <v>65</v>
      </c>
      <c r="C11" s="84"/>
      <c r="D11" s="86"/>
      <c r="E11" s="84"/>
      <c r="F11" s="84"/>
      <c r="G11" s="85"/>
      <c r="H11" s="79"/>
    </row>
    <row r="12" spans="1:16">
      <c r="A12" s="81"/>
      <c r="B12" s="90" t="s">
        <v>70</v>
      </c>
      <c r="C12" s="90"/>
      <c r="D12" s="84"/>
      <c r="E12" s="84"/>
      <c r="F12" s="84"/>
      <c r="G12" s="87"/>
      <c r="H12" s="82"/>
      <c r="I12" s="9"/>
      <c r="J12" s="9"/>
      <c r="K12" s="9" t="s">
        <v>15</v>
      </c>
      <c r="L12" s="9"/>
      <c r="M12" s="9"/>
      <c r="N12" s="9"/>
      <c r="O12" s="44"/>
    </row>
    <row r="13" spans="1:16">
      <c r="A13" s="81"/>
      <c r="B13" s="90" t="s">
        <v>71</v>
      </c>
      <c r="C13" s="90"/>
      <c r="D13" s="84"/>
      <c r="E13" s="84"/>
      <c r="F13" s="84"/>
      <c r="G13" s="88"/>
      <c r="H13" s="83"/>
      <c r="I13" s="10"/>
      <c r="J13" s="10"/>
      <c r="K13" s="10" t="s">
        <v>24</v>
      </c>
      <c r="L13" s="10"/>
      <c r="M13" s="10"/>
      <c r="N13" s="10"/>
      <c r="O13" s="45"/>
    </row>
    <row r="14" spans="1:16">
      <c r="A14" s="81"/>
      <c r="B14" s="86" t="s">
        <v>72</v>
      </c>
      <c r="C14" s="86"/>
      <c r="D14" s="84"/>
      <c r="E14" s="84"/>
      <c r="F14" s="84"/>
      <c r="G14" s="88"/>
      <c r="H14" s="83"/>
      <c r="I14" s="10"/>
      <c r="J14" s="10"/>
      <c r="K14" s="10" t="s">
        <v>14</v>
      </c>
      <c r="L14" s="10"/>
      <c r="M14" s="10"/>
      <c r="N14" s="10"/>
      <c r="O14" s="45"/>
    </row>
  </sheetData>
  <mergeCells count="23">
    <mergeCell ref="A4:F4"/>
    <mergeCell ref="G4:O4"/>
    <mergeCell ref="G5:I5"/>
    <mergeCell ref="J5:O5"/>
    <mergeCell ref="A1:P1"/>
    <mergeCell ref="A2:P2"/>
    <mergeCell ref="A3:P3"/>
    <mergeCell ref="P4:P7"/>
    <mergeCell ref="A10:B10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55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92" t="s">
        <v>45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</row>
    <row r="2" spans="1:19" s="1" customFormat="1" ht="38.25" customHeight="1">
      <c r="A2" s="144" t="s">
        <v>83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</row>
    <row r="3" spans="1:19" s="1" customFormat="1" ht="33" customHeight="1">
      <c r="A3" s="194" t="s">
        <v>0</v>
      </c>
      <c r="B3" s="194" t="s">
        <v>33</v>
      </c>
      <c r="C3" s="182" t="s">
        <v>38</v>
      </c>
      <c r="D3" s="182" t="s">
        <v>16</v>
      </c>
      <c r="E3" s="194" t="s">
        <v>22</v>
      </c>
      <c r="F3" s="194" t="s">
        <v>2</v>
      </c>
      <c r="G3" s="182" t="s">
        <v>3</v>
      </c>
      <c r="H3" s="197" t="s">
        <v>46</v>
      </c>
      <c r="I3" s="198"/>
      <c r="J3" s="198"/>
      <c r="K3" s="198"/>
      <c r="L3" s="198"/>
      <c r="M3" s="198"/>
      <c r="N3" s="199"/>
      <c r="O3" s="182" t="s">
        <v>42</v>
      </c>
      <c r="P3" s="200" t="s">
        <v>49</v>
      </c>
      <c r="Q3" s="201"/>
      <c r="R3" s="202" t="s">
        <v>9</v>
      </c>
    </row>
    <row r="4" spans="1:19" s="1" customFormat="1" ht="20.100000000000001" customHeight="1">
      <c r="A4" s="195"/>
      <c r="B4" s="195"/>
      <c r="C4" s="196"/>
      <c r="D4" s="196"/>
      <c r="E4" s="195"/>
      <c r="F4" s="195"/>
      <c r="G4" s="196"/>
      <c r="H4" s="184" t="s">
        <v>4</v>
      </c>
      <c r="I4" s="185"/>
      <c r="J4" s="182" t="s">
        <v>34</v>
      </c>
      <c r="K4" s="182" t="s">
        <v>7</v>
      </c>
      <c r="L4" s="182" t="s">
        <v>8</v>
      </c>
      <c r="M4" s="184" t="s">
        <v>3</v>
      </c>
      <c r="N4" s="185"/>
      <c r="O4" s="195"/>
      <c r="P4" s="182" t="s">
        <v>35</v>
      </c>
      <c r="Q4" s="182" t="s">
        <v>36</v>
      </c>
      <c r="R4" s="203"/>
    </row>
    <row r="5" spans="1:19" s="1" customFormat="1" ht="93" customHeight="1">
      <c r="A5" s="191"/>
      <c r="B5" s="191"/>
      <c r="C5" s="183"/>
      <c r="D5" s="183"/>
      <c r="E5" s="191"/>
      <c r="F5" s="191"/>
      <c r="G5" s="183"/>
      <c r="H5" s="2" t="s">
        <v>5</v>
      </c>
      <c r="I5" s="2" t="s">
        <v>6</v>
      </c>
      <c r="J5" s="191"/>
      <c r="K5" s="183"/>
      <c r="L5" s="183"/>
      <c r="M5" s="57" t="s">
        <v>37</v>
      </c>
      <c r="N5" s="57" t="s">
        <v>40</v>
      </c>
      <c r="O5" s="191"/>
      <c r="P5" s="183"/>
      <c r="Q5" s="191"/>
      <c r="R5" s="204"/>
    </row>
    <row r="6" spans="1:19" s="1" customFormat="1" ht="7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8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7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8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>
      <c r="A10" s="8">
        <v>6</v>
      </c>
      <c r="B10" s="22" t="s">
        <v>25</v>
      </c>
      <c r="C10" s="52">
        <v>4</v>
      </c>
      <c r="D10" s="40" t="s">
        <v>19</v>
      </c>
      <c r="E10" s="68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7" t="s">
        <v>48</v>
      </c>
      <c r="P10" s="52" t="s">
        <v>12</v>
      </c>
      <c r="Q10" s="67"/>
      <c r="R10" s="69"/>
    </row>
    <row r="11" spans="1:19" s="1" customFormat="1" ht="24">
      <c r="A11" s="186" t="s">
        <v>27</v>
      </c>
      <c r="B11" s="187"/>
      <c r="C11" s="187"/>
      <c r="D11" s="187"/>
      <c r="E11" s="187"/>
      <c r="F11" s="187"/>
      <c r="G11" s="187"/>
      <c r="H11" s="188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89"/>
      <c r="N11" s="190"/>
      <c r="O11" s="190"/>
      <c r="P11" s="190"/>
      <c r="Q11" s="190"/>
      <c r="R11" s="190"/>
    </row>
    <row r="12" spans="1:19" s="1" customFormat="1" ht="34.5" customHeight="1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>
      <c r="A13" s="181" t="s">
        <v>39</v>
      </c>
      <c r="B13" s="181"/>
      <c r="C13" s="181"/>
      <c r="D13" s="181"/>
      <c r="E13" s="181"/>
      <c r="F13" s="181"/>
      <c r="G13" s="181"/>
      <c r="H13" s="181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4">
      <c r="A14" s="181" t="s">
        <v>41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>
      <c r="A15" s="181" t="s">
        <v>43</v>
      </c>
      <c r="B15" s="181"/>
      <c r="C15" s="181"/>
      <c r="D15" s="181"/>
      <c r="E15" s="181"/>
      <c r="F15" s="181"/>
      <c r="G15" s="181"/>
      <c r="H15" s="181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4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4"/>
  <cols>
    <col min="1" max="1" width="3.42578125" style="11" customWidth="1"/>
    <col min="2" max="2" width="12.42578125" style="15" customWidth="1"/>
    <col min="3" max="3" width="7.5703125" style="15" customWidth="1"/>
    <col min="4" max="4" width="35.5703125" style="15" customWidth="1"/>
    <col min="5" max="5" width="6.140625" style="15" bestFit="1" customWidth="1"/>
    <col min="6" max="6" width="9.5703125" style="15" bestFit="1" customWidth="1"/>
    <col min="7" max="7" width="9" style="16" customWidth="1"/>
    <col min="8" max="8" width="12.28515625" style="15" customWidth="1"/>
    <col min="9" max="9" width="6" style="15" customWidth="1"/>
    <col min="10" max="10" width="7.85546875" style="17" bestFit="1" customWidth="1"/>
    <col min="11" max="11" width="6.42578125" style="17" customWidth="1"/>
    <col min="12" max="13" width="7" style="17" customWidth="1"/>
    <col min="14" max="14" width="12.42578125" style="17" bestFit="1" customWidth="1"/>
    <col min="15" max="15" width="8.140625" style="17" customWidth="1"/>
    <col min="16" max="16" width="7" style="15" bestFit="1" customWidth="1"/>
    <col min="17" max="16384" width="9" style="15"/>
  </cols>
  <sheetData>
    <row r="1" spans="1:16">
      <c r="A1" s="178" t="s">
        <v>68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46"/>
    </row>
    <row r="2" spans="1:16">
      <c r="A2" s="178" t="s">
        <v>21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46"/>
    </row>
    <row r="3" spans="1:16">
      <c r="A3" s="179" t="s">
        <v>83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</row>
    <row r="4" spans="1:16">
      <c r="A4" s="212" t="s">
        <v>69</v>
      </c>
      <c r="B4" s="213"/>
      <c r="C4" s="213"/>
      <c r="D4" s="213"/>
      <c r="E4" s="213"/>
      <c r="F4" s="213"/>
      <c r="G4" s="207" t="s">
        <v>53</v>
      </c>
      <c r="H4" s="207"/>
      <c r="I4" s="207"/>
      <c r="J4" s="207"/>
      <c r="K4" s="207"/>
      <c r="L4" s="207"/>
      <c r="M4" s="207"/>
      <c r="N4" s="207"/>
      <c r="O4" s="207"/>
      <c r="P4" s="214" t="s">
        <v>9</v>
      </c>
    </row>
    <row r="5" spans="1:16" ht="24" customHeight="1">
      <c r="A5" s="210" t="s">
        <v>0</v>
      </c>
      <c r="B5" s="210" t="s">
        <v>1</v>
      </c>
      <c r="C5" s="209" t="s">
        <v>73</v>
      </c>
      <c r="D5" s="210" t="s">
        <v>22</v>
      </c>
      <c r="E5" s="211" t="s">
        <v>50</v>
      </c>
      <c r="F5" s="205" t="s">
        <v>23</v>
      </c>
      <c r="G5" s="207" t="s">
        <v>10</v>
      </c>
      <c r="H5" s="207"/>
      <c r="I5" s="207"/>
      <c r="J5" s="208" t="s">
        <v>55</v>
      </c>
      <c r="K5" s="208"/>
      <c r="L5" s="208"/>
      <c r="M5" s="208"/>
      <c r="N5" s="208"/>
      <c r="O5" s="208"/>
      <c r="P5" s="210"/>
    </row>
    <row r="6" spans="1:16">
      <c r="A6" s="210"/>
      <c r="B6" s="210"/>
      <c r="C6" s="211"/>
      <c r="D6" s="210"/>
      <c r="E6" s="211"/>
      <c r="F6" s="206"/>
      <c r="G6" s="207" t="s">
        <v>54</v>
      </c>
      <c r="H6" s="207"/>
      <c r="I6" s="209" t="s">
        <v>56</v>
      </c>
      <c r="J6" s="209" t="s">
        <v>57</v>
      </c>
      <c r="K6" s="209" t="s">
        <v>58</v>
      </c>
      <c r="L6" s="209" t="s">
        <v>59</v>
      </c>
      <c r="M6" s="209" t="s">
        <v>60</v>
      </c>
      <c r="N6" s="209" t="s">
        <v>61</v>
      </c>
      <c r="O6" s="209" t="s">
        <v>62</v>
      </c>
      <c r="P6" s="210"/>
    </row>
    <row r="7" spans="1:16" ht="50.25" customHeight="1">
      <c r="A7" s="215"/>
      <c r="B7" s="210"/>
      <c r="C7" s="216"/>
      <c r="D7" s="210"/>
      <c r="E7" s="211"/>
      <c r="F7" s="206"/>
      <c r="G7" s="78" t="s">
        <v>52</v>
      </c>
      <c r="H7" s="72" t="s">
        <v>51</v>
      </c>
      <c r="I7" s="210"/>
      <c r="J7" s="211"/>
      <c r="K7" s="211"/>
      <c r="L7" s="211"/>
      <c r="M7" s="211"/>
      <c r="N7" s="211"/>
      <c r="O7" s="211"/>
      <c r="P7" s="210"/>
    </row>
    <row r="8" spans="1:16" ht="23.25" customHeight="1">
      <c r="A8" s="73"/>
      <c r="B8" s="75"/>
      <c r="C8" s="75"/>
      <c r="D8" s="74" t="s">
        <v>63</v>
      </c>
      <c r="E8" s="95">
        <f>SUM(E9:E11)</f>
        <v>3</v>
      </c>
      <c r="F8" s="94">
        <f>SUM(F9:F11)</f>
        <v>1450000</v>
      </c>
      <c r="G8" s="76"/>
      <c r="H8" s="103">
        <f>SUM(H9:H11)</f>
        <v>650000</v>
      </c>
      <c r="I8" s="73"/>
      <c r="J8" s="73"/>
      <c r="K8" s="75"/>
      <c r="L8" s="75"/>
      <c r="M8" s="75"/>
      <c r="N8" s="75"/>
      <c r="O8" s="75"/>
      <c r="P8" s="77"/>
    </row>
    <row r="9" spans="1:16" ht="37.5">
      <c r="A9" s="70">
        <v>1</v>
      </c>
      <c r="B9" s="71" t="s">
        <v>82</v>
      </c>
      <c r="C9" s="99">
        <v>2</v>
      </c>
      <c r="D9" s="96" t="s">
        <v>79</v>
      </c>
      <c r="E9" s="97">
        <v>1</v>
      </c>
      <c r="F9" s="98">
        <v>500000</v>
      </c>
      <c r="G9" s="102" t="s">
        <v>12</v>
      </c>
      <c r="H9" s="70"/>
      <c r="I9" s="70"/>
      <c r="J9" s="100" t="s">
        <v>12</v>
      </c>
      <c r="K9" s="100" t="s">
        <v>12</v>
      </c>
      <c r="L9" s="100" t="s">
        <v>12</v>
      </c>
      <c r="M9" s="100" t="s">
        <v>12</v>
      </c>
      <c r="N9" s="100" t="s">
        <v>12</v>
      </c>
      <c r="O9" s="100" t="s">
        <v>12</v>
      </c>
      <c r="P9" s="23"/>
    </row>
    <row r="10" spans="1:16" ht="56.25">
      <c r="A10" s="70">
        <v>2</v>
      </c>
      <c r="B10" s="71" t="s">
        <v>82</v>
      </c>
      <c r="C10" s="99">
        <v>1</v>
      </c>
      <c r="D10" s="96" t="s">
        <v>80</v>
      </c>
      <c r="E10" s="97">
        <v>1</v>
      </c>
      <c r="F10" s="98">
        <v>500000</v>
      </c>
      <c r="G10" s="98"/>
      <c r="H10" s="101">
        <v>650000</v>
      </c>
      <c r="I10" s="70"/>
      <c r="J10" s="100" t="s">
        <v>12</v>
      </c>
      <c r="K10" s="100" t="s">
        <v>12</v>
      </c>
      <c r="L10" s="100" t="s">
        <v>12</v>
      </c>
      <c r="M10" s="100" t="s">
        <v>12</v>
      </c>
      <c r="N10" s="100" t="s">
        <v>12</v>
      </c>
      <c r="O10" s="100" t="s">
        <v>12</v>
      </c>
      <c r="P10" s="23"/>
    </row>
    <row r="11" spans="1:16" ht="56.25">
      <c r="A11" s="70">
        <v>3</v>
      </c>
      <c r="B11" s="71" t="s">
        <v>82</v>
      </c>
      <c r="C11" s="99" t="s">
        <v>47</v>
      </c>
      <c r="D11" s="96" t="s">
        <v>81</v>
      </c>
      <c r="E11" s="71">
        <v>1</v>
      </c>
      <c r="F11" s="98">
        <v>450000</v>
      </c>
      <c r="G11" s="98"/>
      <c r="H11" s="70"/>
      <c r="I11" s="100" t="s">
        <v>12</v>
      </c>
      <c r="J11" s="70"/>
      <c r="K11" s="70"/>
      <c r="L11" s="70"/>
      <c r="M11" s="70"/>
      <c r="N11" s="70"/>
      <c r="O11" s="70"/>
      <c r="P11" s="23"/>
    </row>
    <row r="12" spans="1:16">
      <c r="A12" s="166" t="s">
        <v>64</v>
      </c>
      <c r="B12" s="166"/>
      <c r="C12" s="89"/>
      <c r="D12" s="79"/>
      <c r="E12" s="79"/>
      <c r="F12" s="79"/>
      <c r="G12" s="80"/>
      <c r="H12" s="79"/>
      <c r="J12" s="15"/>
      <c r="K12" s="15"/>
      <c r="L12" s="15"/>
      <c r="M12" s="15"/>
      <c r="N12" s="15"/>
      <c r="O12" s="15"/>
    </row>
    <row r="13" spans="1:16">
      <c r="A13" s="81"/>
      <c r="B13" s="84" t="s">
        <v>65</v>
      </c>
      <c r="C13" s="84"/>
      <c r="D13" s="86"/>
      <c r="E13" s="84"/>
      <c r="F13" s="84"/>
      <c r="G13" s="85"/>
      <c r="H13" s="79"/>
    </row>
    <row r="14" spans="1:16">
      <c r="A14" s="81"/>
      <c r="B14" s="90" t="s">
        <v>70</v>
      </c>
      <c r="C14" s="90"/>
      <c r="D14" s="84"/>
      <c r="E14" s="84"/>
      <c r="F14" s="84"/>
      <c r="G14" s="87"/>
      <c r="H14" s="82"/>
      <c r="I14" s="9"/>
      <c r="J14" s="9"/>
      <c r="K14" s="9" t="s">
        <v>15</v>
      </c>
      <c r="L14" s="9"/>
      <c r="M14" s="9"/>
      <c r="N14" s="9"/>
      <c r="O14" s="44"/>
    </row>
    <row r="15" spans="1:16">
      <c r="A15" s="81"/>
      <c r="B15" s="90" t="s">
        <v>71</v>
      </c>
      <c r="C15" s="90"/>
      <c r="D15" s="84"/>
      <c r="E15" s="84"/>
      <c r="F15" s="84"/>
      <c r="G15" s="88"/>
      <c r="H15" s="83"/>
      <c r="I15" s="10"/>
      <c r="J15" s="10"/>
      <c r="K15" s="10" t="s">
        <v>24</v>
      </c>
      <c r="L15" s="10"/>
      <c r="M15" s="10"/>
      <c r="N15" s="10"/>
      <c r="O15" s="45"/>
    </row>
    <row r="16" spans="1:16">
      <c r="A16" s="81"/>
      <c r="B16" s="86" t="s">
        <v>72</v>
      </c>
      <c r="C16" s="86"/>
      <c r="D16" s="84"/>
      <c r="E16" s="84"/>
      <c r="F16" s="84"/>
      <c r="G16" s="88"/>
      <c r="H16" s="83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2023-10-09T12:25:10Z</cp:lastPrinted>
  <dcterms:created xsi:type="dcterms:W3CDTF">2018-11-06T09:59:15Z</dcterms:created>
  <dcterms:modified xsi:type="dcterms:W3CDTF">2023-10-10T06:12:26Z</dcterms:modified>
</cp:coreProperties>
</file>